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土壤和农业农村污染防治综合支撑项目" sheetId="1" r:id="rId1"/>
  </sheets>
  <definedNames>
    <definedName name="_xlnm.Print_Area" localSheetId="0">土壤和农业农村污染防治综合支撑项目!$A$1:$J$21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<sst xmlns="http://schemas.openxmlformats.org/spreadsheetml/2006/main" count="84" uniqueCount="66">
  <si>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r>
      <rPr>
        <sz val="16"/>
        <rFont val="方正小标宋简体"/>
        <charset val="134"/>
      </rPr>
      <t xml:space="preserve"> </t>
    </r>
    <r>
      <rPr>
        <sz val="16"/>
        <color indexed="8"/>
        <rFont val="方正小标宋简体"/>
        <charset val="134"/>
      </rPr>
      <t xml:space="preserve">项目支出绩效自评表 </t>
    </r>
  </si>
  <si>
    <t>（2023年度）</t>
  </si>
  <si>
    <t>项目名称</t>
  </si>
  <si>
    <t>土壤和农业农村污染防治综合支撑项目</t>
  </si>
  <si>
    <t>主管部门</t>
  </si>
  <si>
    <t>北京市生态环境局</t>
  </si>
  <si>
    <t>实施单位</t>
  </si>
  <si>
    <t>北京市生态环境局机关</t>
  </si>
  <si>
    <t>项目负责人</t>
  </si>
  <si>
    <t>夏夜</t>
  </si>
  <si>
    <t>联系电话</t>
  </si>
  <si>
    <t>010-55522455</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</si>
  <si>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</si>
  <si>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</si>
  <si>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</si>
  <si>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</si>
  <si>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</si>
  <si>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</si>
  <si>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</si>
  <si>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</si>
  <si>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</si>
  <si>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</si>
  <si>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</si>
  <si>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</si>
  <si>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</si>
  <si>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</si>
  <si>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</si>
  <si>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深入落实土壤污染防治法，持续实施乡村振兴战略，强化全过程管控和农村环境整治，健全法规标准体系，提升监管能力。</t>
  </si>
  <si>
    <t xml:space="preserve">已按合同约定完成2023年度阶段性工作，正在按计划推进实施。                                               1、持续推进农业农村污染治理，按合同节点要求形成《北京市2023年农村环境整治实地抽查方案》。               2、按合同要求对各区开展土壤污染治理与修复成效评估，按照合同节点要求形成“北京市2023年土壤污染治理与修复成效年度评估方法”。                                                                           3、开展典型土壤健康监测与评估试点，按合同节点要求形成《北京市土壤状况多源数据分析报告》，开展典型用地类型土壤监测分析工作。                                                                            4、开展本市后期管理地块管控情况评估，按合同节点要求形成《地块后期管理实施情况初步评估报告》。                                                                                                                                                                                    5、开展土壤健康评估方法构建与试点，按合同节点要求形成《典型污染物生态毒理初步分析报告》。                  6、开展北京林地绿地土壤动物敏感性指示类群筛选（跳虫类）试点，按合同节点要求形成《土壤跳虫敏感性指示类群鉴定数据集》。                  </t>
  </si>
  <si>
    <t>绩效指标</t>
  </si>
  <si>
    <t>一级指标</t>
  </si>
  <si>
    <t>二级指标</t>
  </si>
  <si>
    <t>三级指标</t>
  </si>
  <si>
    <t>年度指标值</t>
  </si>
  <si>
    <t>实际完成值</t>
  </si>
  <si>
    <t>偏差原因分析及改进措施</t>
  </si>
  <si>
    <t>产出指标</t>
  </si>
  <si>
    <t>质量指标</t>
  </si>
  <si>
    <t>报告评审或验收合格率</t>
  </si>
  <si>
    <t>=100%</t>
  </si>
  <si>
    <t>该项目为跨年项目，已按计划完成阶段性工作，将按合同约定时限完成。</t>
  </si>
  <si>
    <t>数量指标</t>
  </si>
  <si>
    <t>农村环境整治成效评估报告、土壤污染治理与修复成效年度评估报告、北京市土壤健康评估方法构建与试点报告、《北京市风险管控与修复后地块后期管理技术导则（草案）》、基于保护土壤生态的典型特征污染物风险筛选值制定方法研究报告、北京林地和绿地土壤跳虫敏感类群试点筛选报告。</t>
  </si>
  <si>
    <t>=6份</t>
  </si>
  <si>
    <t>6份</t>
  </si>
  <si>
    <t>时效指标</t>
  </si>
  <si>
    <t>按时间进度完成</t>
  </si>
  <si>
    <t>=12月</t>
  </si>
  <si>
    <t>效益指标</t>
  </si>
  <si>
    <t>生态效益指标</t>
  </si>
  <si>
    <t>完成2023年的农村环境整治成效评估以及土壤污染治理与修复成效评估；初步构建土壤健康评估方法；落实《北京市土壤污染防治条例》在后期管理等方面的配套政策，提升土壤全过程监管能力；试点筛选北京林地和绿地的土壤动物敏感类群以支撑后续的土壤生态环境稳定性研究。</t>
  </si>
  <si>
    <t>优</t>
  </si>
  <si>
    <t>完成阶段性工作，效益暂未全部发挥</t>
  </si>
  <si>
    <t>成本指标</t>
  </si>
  <si>
    <t>经济成本指标</t>
  </si>
  <si>
    <t>项目在预算批复经费以内完成</t>
  </si>
  <si>
    <t>≤404.078万元</t>
  </si>
  <si>
    <t>401.39万元</t>
  </si>
  <si>
    <t>满意度指标</t>
  </si>
  <si>
    <t>服务对象满意度指标</t>
  </si>
  <si>
    <t>管理部门或服务对象满意度</t>
  </si>
  <si>
    <t>≥90%</t>
  </si>
  <si>
    <t>完成阶段性工作，待全部完成后开展满意度调查工作，截至目前经口头询问满意度情况较好。</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</si>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</sst>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6">
    <font>
      <sz val="11"/>
      <color theme="1"/>
      <name val="宋体"/>
      <charset val="134"/>
      <scheme val="minor"/>
    </font>
    <font>
      <sz val="16"/>
      <name val="方正小标宋简体"/>
      <charset val="134"/>
    </font>
    <font>
      <sz val="11"/>
      <color theme="1"/>
      <name val="宋体"/>
      <charset val="134"/>
    </font>
    <font>
      <sz val="10"/>
      <name val="宋体"/>
      <charset val="134"/>
    </font>
    <font>
      <sz val="12"/>
      <color theme="1"/>
      <name val="宋体"/>
      <charset val="134"/>
    </font>
    <font>
      <sz val="10.5"/>
      <color theme="1"/>
      <name val="Times New Roman"/>
      <charset val="0"/>
    </font>
    <font>
      <b/>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6"/>
      <color indexed="8"/>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xf numFmtId="0" fontId="0" fillId="0" borderId="0" xfId="0" applyAlignment="1">
      <alignment horizont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xf>
    <xf numFmtId="176" fontId="3" fillId="0" borderId="1" xfId="0" applyNumberFormat="1" applyFont="1" applyFill="1" applyBorder="1" applyAlignment="1">
      <alignment horizontal="center" vertical="center"/>
    </xf>
    <xf numFmtId="2" fontId="3"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textRotation="255"/>
    </xf>
    <xf numFmtId="176"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4" fillId="0" borderId="0" xfId="0" applyFont="1" applyFill="1" applyAlignment="1">
      <alignment horizontal="left" vertical="center"/>
    </xf>
    <xf numFmtId="0" fontId="5" fillId="0" borderId="0" xfId="0" applyFont="1" applyAlignment="1">
      <alignment horizontal="justify" vertical="center"/>
    </xf>
    <xf numFmtId="10"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Alignment="1">
      <alignment horizontal="center" vertical="center"/>
    </xf>
    <xf numFmtId="0" fontId="3"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view="pageBreakPreview" zoomScale="70" zoomScaleNormal="100" workbookViewId="0">
      <selection activeCell="A3" sqref="A3:C3"/>
    </sheetView>
  </sheetViews>
  <sheetFormatPr defaultColWidth="9" defaultRowHeight="37" customHeight="1"/>
  <cols>
    <col min="2" max="2" width="9.91818181818182" customWidth="1"/>
    <col min="3" max="3" width="11.9181818181818" customWidth="1"/>
    <col min="4" max="4" width="18.5818181818182" customWidth="1"/>
    <col min="5" max="5" width="12.3363636363636" customWidth="1"/>
    <col min="6" max="6" width="11.8909090909091" customWidth="1"/>
    <col min="7" max="7" width="13.6636363636364" customWidth="1"/>
    <col min="8" max="8" width="11.0818181818182" customWidth="1"/>
    <col min="9" max="9" width="9.41818181818182" customWidth="1"/>
    <col min="10" max="10" width="17.2545454545455" style="1" customWidth="1"/>
  </cols>
  <sheetData>
    <row r="1" ht="26" customHeight="1" spans="1:10">
      <c r="A1" s="2" t="s">
        <v>0</v>
      </c>
      <c r="B1" s="2"/>
      <c r="C1" s="2"/>
      <c r="D1" s="2"/>
      <c r="E1" s="2"/>
      <c r="F1" s="2"/>
      <c r="G1" s="2"/>
      <c r="H1" s="2"/>
      <c r="I1" s="2"/>
      <c r="J1" s="2"/>
    </row>
    <row r="2" ht="32" customHeight="1" spans="1:10">
      <c r="A2" s="3" t="s">
        <v>1</v>
      </c>
      <c r="B2" s="3"/>
      <c r="C2" s="3"/>
      <c r="D2" s="3"/>
      <c r="E2" s="3"/>
      <c r="F2" s="3"/>
      <c r="G2" s="3"/>
      <c r="H2" s="3"/>
      <c r="I2" s="3"/>
      <c r="J2" s="3"/>
    </row>
    <row r="3" ht="20" customHeight="1" spans="1:10">
      <c r="A3" s="4" t="s">
        <v>2</v>
      </c>
      <c r="B3" s="4"/>
      <c r="C3" s="4"/>
      <c r="D3" s="4" t="s">
        <v>3</v>
      </c>
      <c r="E3" s="4"/>
      <c r="F3" s="4"/>
      <c r="G3" s="4"/>
      <c r="H3" s="4"/>
      <c r="I3" s="4"/>
      <c r="J3" s="4"/>
    </row>
    <row r="4" ht="20" customHeight="1" spans="1:10">
      <c r="A4" s="4" t="s">
        <v>4</v>
      </c>
      <c r="B4" s="4"/>
      <c r="C4" s="4"/>
      <c r="D4" s="4" t="s">
        <v>5</v>
      </c>
      <c r="E4" s="4"/>
      <c r="F4" s="4"/>
      <c r="G4" s="4" t="s">
        <v>6</v>
      </c>
      <c r="H4" s="4" t="s">
        <v>7</v>
      </c>
      <c r="I4" s="4"/>
      <c r="J4" s="4"/>
    </row>
    <row r="5" ht="20" customHeight="1" spans="1:10">
      <c r="A5" s="5" t="s">
        <v>8</v>
      </c>
      <c r="B5" s="6"/>
      <c r="C5" s="7"/>
      <c r="D5" s="5" t="s">
        <v>9</v>
      </c>
      <c r="E5" s="6"/>
      <c r="F5" s="7"/>
      <c r="G5" s="4" t="s">
        <v>10</v>
      </c>
      <c r="H5" s="5" t="s">
        <v>11</v>
      </c>
      <c r="I5" s="6"/>
      <c r="J5" s="7"/>
    </row>
    <row r="6" customHeight="1" spans="1:10">
      <c r="A6" s="8" t="s">
        <v>12</v>
      </c>
      <c r="B6" s="8"/>
      <c r="C6" s="8"/>
      <c r="D6" s="4"/>
      <c r="E6" s="8" t="s">
        <v>13</v>
      </c>
      <c r="F6" s="9" t="s">
        <v>14</v>
      </c>
      <c r="G6" s="8" t="s">
        <v>15</v>
      </c>
      <c r="H6" s="8" t="s">
        <v>16</v>
      </c>
      <c r="I6" s="8" t="s">
        <v>17</v>
      </c>
      <c r="J6" s="4" t="s">
        <v>18</v>
      </c>
    </row>
    <row r="7" ht="20" customHeight="1" spans="1:10">
      <c r="A7" s="8"/>
      <c r="B7" s="8"/>
      <c r="C7" s="8"/>
      <c r="D7" s="8" t="s">
        <v>19</v>
      </c>
      <c r="E7" s="10">
        <f t="shared" ref="E7:G7" si="0">SUM(E8:E10)</f>
        <v>404.078</v>
      </c>
      <c r="F7" s="10">
        <f t="shared" si="0"/>
        <v>401.39</v>
      </c>
      <c r="G7" s="10">
        <f t="shared" si="0"/>
        <v>401.39</v>
      </c>
      <c r="H7" s="4">
        <v>10</v>
      </c>
      <c r="I7" s="25">
        <f>G7/F7</f>
        <v>1</v>
      </c>
      <c r="J7" s="19">
        <f>H7*I7</f>
        <v>10</v>
      </c>
    </row>
    <row r="8" ht="20" customHeight="1" spans="1:10">
      <c r="A8" s="8"/>
      <c r="B8" s="8"/>
      <c r="C8" s="8"/>
      <c r="D8" s="8" t="s">
        <v>20</v>
      </c>
      <c r="E8" s="10">
        <v>404.078</v>
      </c>
      <c r="F8" s="11">
        <v>401.39</v>
      </c>
      <c r="G8" s="11">
        <v>401.39</v>
      </c>
      <c r="H8" s="4" t="s">
        <v>21</v>
      </c>
      <c r="I8" s="25">
        <f>G8/F8</f>
        <v>1</v>
      </c>
      <c r="J8" s="4" t="s">
        <v>21</v>
      </c>
    </row>
    <row r="9" ht="20" customHeight="1" spans="1:10">
      <c r="A9" s="8"/>
      <c r="B9" s="8"/>
      <c r="C9" s="8"/>
      <c r="D9" s="8" t="s">
        <v>22</v>
      </c>
      <c r="E9" s="4" t="s">
        <v>21</v>
      </c>
      <c r="F9" s="4" t="s">
        <v>21</v>
      </c>
      <c r="G9" s="4" t="s">
        <v>21</v>
      </c>
      <c r="H9" s="4" t="s">
        <v>21</v>
      </c>
      <c r="I9" s="4" t="s">
        <v>21</v>
      </c>
      <c r="J9" s="4" t="s">
        <v>21</v>
      </c>
    </row>
    <row r="10" ht="20" customHeight="1" spans="1:10">
      <c r="A10" s="8"/>
      <c r="B10" s="8"/>
      <c r="C10" s="8"/>
      <c r="D10" s="8" t="s">
        <v>23</v>
      </c>
      <c r="E10" s="4" t="s">
        <v>21</v>
      </c>
      <c r="F10" s="4" t="s">
        <v>21</v>
      </c>
      <c r="G10" s="4" t="s">
        <v>21</v>
      </c>
      <c r="H10" s="4" t="s">
        <v>21</v>
      </c>
      <c r="I10" s="4" t="s">
        <v>21</v>
      </c>
      <c r="J10" s="4" t="s">
        <v>21</v>
      </c>
    </row>
    <row r="11" ht="20" customHeight="1" spans="1:10">
      <c r="A11" s="12" t="s">
        <v>24</v>
      </c>
      <c r="B11" s="13" t="s">
        <v>25</v>
      </c>
      <c r="C11" s="14"/>
      <c r="D11" s="14"/>
      <c r="E11" s="14"/>
      <c r="F11" s="15"/>
      <c r="G11" s="5" t="s">
        <v>26</v>
      </c>
      <c r="H11" s="6"/>
      <c r="I11" s="6"/>
      <c r="J11" s="7"/>
    </row>
    <row r="12" ht="228" customHeight="1" spans="1:10">
      <c r="A12" s="16"/>
      <c r="B12" s="17" t="s">
        <v>27</v>
      </c>
      <c r="C12" s="17"/>
      <c r="D12" s="17"/>
      <c r="E12" s="17"/>
      <c r="F12" s="17"/>
      <c r="G12" s="17" t="s">
        <v>28</v>
      </c>
      <c r="H12" s="17"/>
      <c r="I12" s="17"/>
      <c r="J12" s="17"/>
    </row>
    <row r="13" ht="30" customHeight="1" spans="1:10">
      <c r="A13" s="18" t="s">
        <v>29</v>
      </c>
      <c r="B13" s="8" t="s">
        <v>30</v>
      </c>
      <c r="C13" s="7" t="s">
        <v>31</v>
      </c>
      <c r="D13" s="4" t="s">
        <v>32</v>
      </c>
      <c r="E13" s="4" t="s">
        <v>33</v>
      </c>
      <c r="F13" s="4"/>
      <c r="G13" s="8" t="s">
        <v>34</v>
      </c>
      <c r="H13" s="8" t="s">
        <v>16</v>
      </c>
      <c r="I13" s="8" t="s">
        <v>18</v>
      </c>
      <c r="J13" s="8" t="s">
        <v>35</v>
      </c>
    </row>
    <row r="14" ht="34" customHeight="1" spans="1:10">
      <c r="A14" s="18"/>
      <c r="B14" s="8" t="s">
        <v>36</v>
      </c>
      <c r="C14" s="15" t="s">
        <v>37</v>
      </c>
      <c r="D14" s="8" t="s">
        <v>38</v>
      </c>
      <c r="E14" s="32" t="s">
        <v>39</v>
      </c>
      <c r="F14" s="4"/>
      <c r="G14" s="32" t="s">
        <v>39</v>
      </c>
      <c r="H14" s="19">
        <v>10</v>
      </c>
      <c r="I14" s="26">
        <v>10</v>
      </c>
      <c r="J14" s="12" t="s">
        <v>40</v>
      </c>
    </row>
    <row r="15" ht="198" customHeight="1" spans="1:10">
      <c r="A15" s="18"/>
      <c r="B15" s="8"/>
      <c r="C15" s="15" t="s">
        <v>41</v>
      </c>
      <c r="D15" s="8" t="s">
        <v>42</v>
      </c>
      <c r="E15" s="32" t="s">
        <v>43</v>
      </c>
      <c r="F15" s="4"/>
      <c r="G15" s="4" t="s">
        <v>44</v>
      </c>
      <c r="H15" s="19">
        <v>30</v>
      </c>
      <c r="I15" s="26">
        <v>30</v>
      </c>
      <c r="J15" s="27"/>
    </row>
    <row r="16" ht="32" customHeight="1" spans="1:10">
      <c r="A16" s="18"/>
      <c r="B16" s="8"/>
      <c r="C16" s="15" t="s">
        <v>45</v>
      </c>
      <c r="D16" s="8" t="s">
        <v>46</v>
      </c>
      <c r="E16" s="32" t="s">
        <v>47</v>
      </c>
      <c r="F16" s="4"/>
      <c r="G16" s="32" t="s">
        <v>47</v>
      </c>
      <c r="H16" s="19">
        <v>10</v>
      </c>
      <c r="I16" s="26">
        <v>10</v>
      </c>
      <c r="J16" s="16"/>
    </row>
    <row r="17" ht="179" customHeight="1" spans="1:10">
      <c r="A17" s="18"/>
      <c r="B17" s="8" t="s">
        <v>48</v>
      </c>
      <c r="C17" s="15" t="s">
        <v>49</v>
      </c>
      <c r="D17" s="8" t="s">
        <v>50</v>
      </c>
      <c r="E17" s="4" t="s">
        <v>51</v>
      </c>
      <c r="F17" s="4"/>
      <c r="G17" s="4" t="s">
        <v>51</v>
      </c>
      <c r="H17" s="19">
        <v>20</v>
      </c>
      <c r="I17" s="26">
        <v>19</v>
      </c>
      <c r="J17" s="8" t="s">
        <v>52</v>
      </c>
    </row>
    <row r="18" ht="39" customHeight="1" spans="1:10">
      <c r="A18" s="18"/>
      <c r="B18" s="8" t="s">
        <v>53</v>
      </c>
      <c r="C18" s="15" t="s">
        <v>54</v>
      </c>
      <c r="D18" s="8" t="s">
        <v>55</v>
      </c>
      <c r="E18" s="5" t="s">
        <v>56</v>
      </c>
      <c r="F18" s="7"/>
      <c r="G18" s="8" t="s">
        <v>57</v>
      </c>
      <c r="H18" s="19">
        <v>10</v>
      </c>
      <c r="I18" s="26">
        <v>10</v>
      </c>
      <c r="J18" s="4"/>
    </row>
    <row r="19" ht="82" customHeight="1" spans="1:10">
      <c r="A19" s="18"/>
      <c r="B19" s="8" t="s">
        <v>58</v>
      </c>
      <c r="C19" s="15" t="s">
        <v>59</v>
      </c>
      <c r="D19" s="8" t="s">
        <v>60</v>
      </c>
      <c r="E19" s="4" t="s">
        <v>61</v>
      </c>
      <c r="F19" s="4"/>
      <c r="G19" s="20">
        <v>0.9</v>
      </c>
      <c r="H19" s="19">
        <v>10</v>
      </c>
      <c r="I19" s="26">
        <v>9</v>
      </c>
      <c r="J19" s="8" t="s">
        <v>62</v>
      </c>
    </row>
    <row r="20" customHeight="1" spans="1:10">
      <c r="A20" s="5" t="s">
        <v>63</v>
      </c>
      <c r="B20" s="6"/>
      <c r="C20" s="6"/>
      <c r="D20" s="6"/>
      <c r="E20" s="6"/>
      <c r="F20" s="6"/>
      <c r="G20" s="6"/>
      <c r="H20" s="10">
        <f>SUM(H14:H19)+H7</f>
        <v>100</v>
      </c>
      <c r="I20" s="28">
        <f>SUM(I14:I19)+J7</f>
        <v>98</v>
      </c>
      <c r="J20" s="29"/>
    </row>
    <row r="21" ht="115" customHeight="1" spans="1:10">
      <c r="A21" s="21" t="s">
        <v>64</v>
      </c>
      <c r="B21" s="22"/>
      <c r="C21" s="22"/>
      <c r="D21" s="22"/>
      <c r="E21" s="22"/>
      <c r="F21" s="22"/>
      <c r="G21" s="22"/>
      <c r="H21" s="22"/>
      <c r="I21" s="22"/>
      <c r="J21" s="30"/>
    </row>
    <row r="22" customHeight="1" spans="1:10">
      <c r="A22" s="23" t="s">
        <v>65</v>
      </c>
      <c r="B22" s="23"/>
      <c r="C22" s="23"/>
      <c r="D22" s="23"/>
      <c r="E22" s="23"/>
      <c r="F22" s="23"/>
      <c r="G22" s="23"/>
      <c r="H22" s="23"/>
      <c r="I22" s="23"/>
      <c r="J22" s="31"/>
    </row>
    <row r="23" customHeight="1" spans="1:1">
      <c r="A23" s="24"/>
    </row>
  </sheetData>
  <mergeCells count="29">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A20:G20"/>
    <mergeCell ref="A21:J21"/>
    <mergeCell ref="A22:J22"/>
    <mergeCell ref="A11:A12"/>
    <mergeCell ref="A13:A19"/>
    <mergeCell ref="B14:B16"/>
    <mergeCell ref="J14:J16"/>
    <mergeCell ref="A6:C10"/>
  </mergeCells>
  <printOptions horizontalCentered="1"/>
  <pageMargins left="0.700694444444445" right="0.700694444444445" top="0.751388888888889" bottom="0.751388888888889" header="0.298611111111111" footer="0.298611111111111"/>
  <pageSetup paperSize="9" scale="56" orientation="portrait"/>
  <headerFooter/>
  <rowBreaks count="1" manualBreakCount="1">
    <brk id="21" max="255" man="1"/>
  </rowBreaks>
</worksheet>
</file>

<file path=docProps/app.xml><?xml version="1.0" encoding="utf-8"?>
<Properties xmlns="http://schemas.openxmlformats.org/officeDocument/2006/extended-properties" xmlns:vt="http://schemas.openxmlformats.org/officeDocument/2006/docPropsVTypes">
  <Application>WPS Office WWO_wpscloud_20230511235930-ee5d459e70</Application>
  <HeadingPairs>
    <vt:vector size="2" baseType="variant">
      <vt:variant>
        <vt:lpstr>工作表</vt:lpstr>
      </vt:variant>
      <vt:variant>
        <vt:i4>1</vt:i4>
      </vt:variant>
    </vt:vector>
  </HeadingPairs>
  <TitlesOfParts>
    <vt:vector size="1" baseType="lpstr">
      <vt:lpstr>土壤和农业农村污染防治综合支撑项目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moment。</cp:lastModifiedBy>
  <dcterms:created xsi:type="dcterms:W3CDTF">2015-06-09T18:19:00Z</dcterms:created>
  <dcterms:modified xsi:type="dcterms:W3CDTF">2024-05-14T07:30:13Z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DE72A391AB534E24BE1338CA25C4EC7A_13</vt:lpwstr>
  </property>
</Properties>
</file>